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B13" i="1" l="1"/>
  <c r="B9" i="1" l="1"/>
  <c r="B12" i="1" l="1"/>
  <c r="B11" i="1" l="1"/>
  <c r="B15" i="1" l="1"/>
  <c r="B16" i="1" l="1"/>
  <c r="B14" i="1" l="1"/>
  <c r="C15" i="1" l="1"/>
  <c r="C11" i="1" l="1"/>
  <c r="C10" i="1" l="1"/>
  <c r="C13" i="1" l="1"/>
  <c r="C14" i="1"/>
  <c r="C12" i="1"/>
  <c r="C9" i="1"/>
  <c r="F16" i="1"/>
  <c r="D16" i="1"/>
  <c r="H16" i="1"/>
  <c r="G16" i="1"/>
  <c r="I16" i="1"/>
  <c r="E16" i="1"/>
  <c r="C16" i="1" l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<sst xmlns="http://schemas.openxmlformats.org/spreadsheetml/2006/main" count="22" uniqueCount="22">
  <si>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</si>
  <si>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</si>
  <si>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</si>
  <si>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</si>
  <si>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</si>
  <si>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</si>
  <si>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</si>
  <si>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</si>
  <si>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</si>
  <si>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</si>
  <si>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</si>
  <si>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</si>
  <si>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</si>
  <si>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</si>
  <si>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</si>
  <si>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</si>
  <si>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</si>
  <si>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</si>
  <si>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</si>
  <si>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</si>
  <si>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>Розвиток територіальної громади</t>
  </si>
  <si>
    <t xml:space="preserve">3.2. Фінансове забезпечення інвестиційних/інфраструктурних проєктів  розвитку міської територіальної громади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</si>
</sst>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#,##0_ ;\-#,##0\ "/>
    <numFmt numFmtId="170" formatCode="#,##0.000_ ;\-#,##0.000\ "/>
    <numFmt numFmtId="171" formatCode="0.000"/>
    <numFmt numFmtId="172" formatCode="_-* #,##0.000000\ _₴_-;\-* #,##0.000000\ _₴_-;_-* &quot;-&quot;???\ _₴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9" fontId="6" fillId="0" borderId="1" xfId="1" applyNumberFormat="1" applyFont="1" applyFill="1" applyBorder="1" applyAlignment="1">
      <alignment horizontal="center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70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1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left" vertical="top" wrapText="1"/>
    </xf>
    <xf numFmtId="168" fontId="6" fillId="0" borderId="1" xfId="3" applyNumberFormat="1" applyFont="1" applyFill="1" applyBorder="1" applyAlignment="1">
      <alignment horizontal="center" vertical="top" wrapText="1"/>
    </xf>
    <xf numFmtId="172" fontId="0" fillId="0" borderId="0" xfId="0" applyNumberFormat="1" applyFill="1" applyBorder="1"/>
    <xf numFmtId="171" fontId="6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168" fontId="6" fillId="2" borderId="7" xfId="3" applyNumberFormat="1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topLeftCell="A7" zoomScale="111" zoomScaleNormal="100" zoomScaleSheetLayoutView="111" workbookViewId="0">
      <selection activeCell="E27" sqref="E27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29"/>
      <c r="G1" s="29"/>
      <c r="H1" s="29"/>
      <c r="I1" s="29"/>
    </row>
    <row r="2" spans="1:19" s="2" customFormat="1" ht="36.75" customHeight="1" x14ac:dyDescent="0.25">
      <c r="A2" s="30" t="s">
        <v>21</v>
      </c>
      <c r="B2" s="30"/>
      <c r="C2" s="30"/>
      <c r="D2" s="30"/>
      <c r="E2" s="30"/>
      <c r="F2" s="30"/>
      <c r="G2" s="30"/>
      <c r="H2" s="30"/>
      <c r="I2" s="30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1" t="s">
        <v>0</v>
      </c>
      <c r="B4" s="32" t="s">
        <v>12</v>
      </c>
      <c r="C4" s="31" t="s">
        <v>11</v>
      </c>
      <c r="D4" s="31"/>
      <c r="E4" s="31"/>
      <c r="F4" s="31"/>
      <c r="G4" s="31"/>
      <c r="H4" s="31"/>
      <c r="I4" s="31"/>
    </row>
    <row r="5" spans="1:19" s="2" customFormat="1" ht="15.75" x14ac:dyDescent="0.25">
      <c r="A5" s="31"/>
      <c r="B5" s="32"/>
      <c r="C5" s="32" t="s">
        <v>1</v>
      </c>
      <c r="D5" s="31" t="s">
        <v>2</v>
      </c>
      <c r="E5" s="31"/>
      <c r="F5" s="31"/>
      <c r="G5" s="31"/>
      <c r="H5" s="31"/>
      <c r="I5" s="31"/>
    </row>
    <row r="6" spans="1:19" s="2" customFormat="1" ht="15.75" x14ac:dyDescent="0.25">
      <c r="A6" s="31"/>
      <c r="B6" s="32"/>
      <c r="C6" s="32"/>
      <c r="D6" s="33" t="s">
        <v>3</v>
      </c>
      <c r="E6" s="34"/>
      <c r="F6" s="34"/>
      <c r="G6" s="33" t="s">
        <v>4</v>
      </c>
      <c r="H6" s="34"/>
      <c r="I6" s="35" t="s">
        <v>5</v>
      </c>
    </row>
    <row r="7" spans="1:19" s="2" customFormat="1" ht="166.5" customHeight="1" x14ac:dyDescent="0.25">
      <c r="A7" s="31"/>
      <c r="B7" s="32"/>
      <c r="C7" s="32"/>
      <c r="D7" s="23" t="s">
        <v>8</v>
      </c>
      <c r="E7" s="11" t="s">
        <v>10</v>
      </c>
      <c r="F7" s="23" t="s">
        <v>9</v>
      </c>
      <c r="G7" s="23" t="s">
        <v>6</v>
      </c>
      <c r="H7" s="23" t="s">
        <v>19</v>
      </c>
      <c r="I7" s="36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25" t="s">
        <v>13</v>
      </c>
      <c r="B9" s="10">
        <f>3+4</f>
        <v>7</v>
      </c>
      <c r="C9" s="28">
        <f>D9+E9+F9+G9+H9+I9</f>
        <v>57785.117899999997</v>
      </c>
      <c r="D9" s="15">
        <v>0</v>
      </c>
      <c r="E9" s="15">
        <v>0</v>
      </c>
      <c r="F9" s="15">
        <v>51373.1495</v>
      </c>
      <c r="G9" s="15">
        <v>0</v>
      </c>
      <c r="H9" s="15">
        <v>6411.9683999999997</v>
      </c>
      <c r="I9" s="15">
        <v>0</v>
      </c>
    </row>
    <row r="10" spans="1:19" s="2" customFormat="1" ht="15.75" x14ac:dyDescent="0.25">
      <c r="A10" s="12" t="s">
        <v>15</v>
      </c>
      <c r="B10" s="10">
        <v>36</v>
      </c>
      <c r="C10" s="28">
        <f t="shared" ref="C10:C15" si="0">D10+E10+F10+G10+H10+I10</f>
        <v>53054.203000000001</v>
      </c>
      <c r="D10" s="16">
        <v>0</v>
      </c>
      <c r="E10" s="16">
        <v>0</v>
      </c>
      <c r="F10" s="16">
        <v>0</v>
      </c>
      <c r="G10" s="16">
        <v>0</v>
      </c>
      <c r="H10" s="16">
        <v>21982.97</v>
      </c>
      <c r="I10" s="16">
        <v>31071.233</v>
      </c>
    </row>
    <row r="11" spans="1:19" s="2" customFormat="1" ht="15.75" x14ac:dyDescent="0.25">
      <c r="A11" s="12" t="s">
        <v>16</v>
      </c>
      <c r="B11" s="10">
        <f>17-1-1+1+1+1+5</f>
        <v>23</v>
      </c>
      <c r="C11" s="28">
        <f t="shared" si="0"/>
        <v>118999.95699999999</v>
      </c>
      <c r="D11" s="16">
        <v>0</v>
      </c>
      <c r="E11" s="16">
        <v>0</v>
      </c>
      <c r="F11" s="16">
        <v>10189</v>
      </c>
      <c r="G11" s="16">
        <v>20656.059999999998</v>
      </c>
      <c r="H11" s="16">
        <v>23959.77</v>
      </c>
      <c r="I11" s="16">
        <v>64195.127</v>
      </c>
    </row>
    <row r="12" spans="1:19" s="2" customFormat="1" ht="15.75" x14ac:dyDescent="0.25">
      <c r="A12" s="12" t="s">
        <v>17</v>
      </c>
      <c r="B12" s="10">
        <f>3+2-1</f>
        <v>4</v>
      </c>
      <c r="C12" s="28">
        <f t="shared" si="0"/>
        <v>66941.48000000001</v>
      </c>
      <c r="D12" s="37">
        <v>0</v>
      </c>
      <c r="E12" s="37">
        <v>0</v>
      </c>
      <c r="F12" s="37">
        <v>0</v>
      </c>
      <c r="G12" s="37">
        <v>0</v>
      </c>
      <c r="H12" s="37">
        <v>17017.957000000002</v>
      </c>
      <c r="I12" s="37">
        <v>49923.523000000001</v>
      </c>
    </row>
    <row r="13" spans="1:19" s="2" customFormat="1" ht="15.75" x14ac:dyDescent="0.25">
      <c r="A13" s="12" t="s">
        <v>18</v>
      </c>
      <c r="B13" s="10">
        <f>3+2-1</f>
        <v>4</v>
      </c>
      <c r="C13" s="28">
        <f t="shared" si="0"/>
        <v>54640.760999999999</v>
      </c>
      <c r="D13" s="26">
        <v>42688.071000000004</v>
      </c>
      <c r="E13" s="26">
        <v>0</v>
      </c>
      <c r="F13" s="26">
        <v>0</v>
      </c>
      <c r="G13" s="26">
        <v>0</v>
      </c>
      <c r="H13" s="26">
        <v>11952.689999999999</v>
      </c>
      <c r="I13" s="26">
        <v>0</v>
      </c>
    </row>
    <row r="14" spans="1:19" s="2" customFormat="1" ht="31.5" x14ac:dyDescent="0.25">
      <c r="A14" s="12" t="s">
        <v>14</v>
      </c>
      <c r="B14" s="10">
        <f>11+2+1+1</f>
        <v>15</v>
      </c>
      <c r="C14" s="28">
        <f t="shared" si="0"/>
        <v>250672.02900000001</v>
      </c>
      <c r="D14" s="16">
        <v>0</v>
      </c>
      <c r="E14" s="16">
        <v>0</v>
      </c>
      <c r="F14" s="16">
        <v>51011.864000000001</v>
      </c>
      <c r="G14" s="16">
        <v>38493.919999999998</v>
      </c>
      <c r="H14" s="16">
        <v>11880.969000000001</v>
      </c>
      <c r="I14" s="16">
        <v>149285.27600000001</v>
      </c>
      <c r="K14" s="20"/>
      <c r="L14" s="20"/>
      <c r="M14" s="20"/>
      <c r="N14" s="20"/>
      <c r="O14" s="20"/>
      <c r="P14" s="20"/>
      <c r="Q14" s="20"/>
      <c r="R14" s="21"/>
      <c r="S14" s="21"/>
    </row>
    <row r="15" spans="1:19" s="2" customFormat="1" ht="31.5" x14ac:dyDescent="0.25">
      <c r="A15" s="12" t="s">
        <v>20</v>
      </c>
      <c r="B15" s="10">
        <f>1+1</f>
        <v>2</v>
      </c>
      <c r="C15" s="28">
        <f t="shared" si="0"/>
        <v>7898.6490000000003</v>
      </c>
      <c r="D15" s="26">
        <v>0</v>
      </c>
      <c r="E15" s="26">
        <v>3883.3530000000001</v>
      </c>
      <c r="F15" s="26">
        <v>0</v>
      </c>
      <c r="G15" s="26">
        <v>0</v>
      </c>
      <c r="H15" s="26">
        <v>1685.296</v>
      </c>
      <c r="I15" s="26">
        <v>2330</v>
      </c>
    </row>
    <row r="16" spans="1:19" s="6" customFormat="1" ht="19.5" customHeight="1" x14ac:dyDescent="0.25">
      <c r="A16" s="23" t="s">
        <v>7</v>
      </c>
      <c r="B16" s="13">
        <f>SUM(B9:B15)</f>
        <v>91</v>
      </c>
      <c r="C16" s="14">
        <f>D16+E16+F16+G16+H16+I16</f>
        <v>609992.19689999998</v>
      </c>
      <c r="D16" s="22">
        <f>SUM(D9:D15)</f>
        <v>42688.071000000004</v>
      </c>
      <c r="E16" s="22">
        <f t="shared" ref="E16:I16" si="1">SUM(E9:E15)</f>
        <v>3883.3530000000001</v>
      </c>
      <c r="F16" s="22">
        <f>SUM(F9:F15)</f>
        <v>112574.0135</v>
      </c>
      <c r="G16" s="22">
        <f t="shared" si="1"/>
        <v>59149.979999999996</v>
      </c>
      <c r="H16" s="22">
        <f t="shared" si="1"/>
        <v>94891.6204</v>
      </c>
      <c r="I16" s="22">
        <f t="shared" si="1"/>
        <v>296805.15899999999</v>
      </c>
      <c r="J16" s="9"/>
    </row>
    <row r="17" spans="2:11" x14ac:dyDescent="0.25">
      <c r="C17" s="7"/>
      <c r="D17" s="7"/>
      <c r="E17" s="7"/>
      <c r="F17" s="7"/>
      <c r="G17" s="7"/>
      <c r="H17" s="7"/>
      <c r="I17" s="7"/>
    </row>
    <row r="18" spans="2:11" ht="15.75" x14ac:dyDescent="0.25">
      <c r="B18" s="24"/>
      <c r="C18" s="24"/>
      <c r="D18" s="24"/>
      <c r="E18" s="24"/>
      <c r="F18" s="24"/>
      <c r="G18" s="24"/>
      <c r="H18" s="24"/>
      <c r="I18" s="24"/>
    </row>
    <row r="19" spans="2:11" x14ac:dyDescent="0.25">
      <c r="B19" s="8"/>
      <c r="C19" s="17"/>
      <c r="D19" s="18"/>
      <c r="E19" s="18"/>
      <c r="F19" s="18"/>
      <c r="G19" s="8"/>
      <c r="H19" s="8"/>
      <c r="I19" s="8"/>
      <c r="J19" s="8"/>
    </row>
    <row r="20" spans="2:11" ht="15.75" x14ac:dyDescent="0.25">
      <c r="B20" s="24"/>
      <c r="C20" s="24"/>
      <c r="D20" s="24"/>
      <c r="E20" s="24"/>
      <c r="F20" s="24"/>
      <c r="G20" s="24"/>
      <c r="H20" s="24"/>
      <c r="I20" s="24"/>
      <c r="J20" s="8"/>
    </row>
    <row r="21" spans="2:11" ht="15.75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8"/>
    </row>
    <row r="22" spans="2:11" ht="15.75" x14ac:dyDescent="0.25">
      <c r="B22" s="24"/>
      <c r="C22" s="24"/>
      <c r="D22" s="24"/>
      <c r="E22" s="24"/>
      <c r="F22" s="24"/>
      <c r="G22" s="24"/>
      <c r="H22" s="24"/>
      <c r="I22" s="24"/>
      <c r="J22" s="19"/>
      <c r="K22" s="8"/>
    </row>
    <row r="23" spans="2:11" x14ac:dyDescent="0.25">
      <c r="B23" s="8"/>
      <c r="C23" s="27"/>
      <c r="D23" s="27"/>
      <c r="E23" s="27"/>
      <c r="F23" s="27"/>
      <c r="G23" s="27"/>
      <c r="H23" s="27"/>
      <c r="I23" s="27"/>
      <c r="J23" s="27"/>
    </row>
    <row r="24" spans="2:11" x14ac:dyDescent="0.25">
      <c r="B24" s="8"/>
      <c r="C24" s="19"/>
      <c r="D24" s="19"/>
      <c r="E24" s="19"/>
      <c r="F24" s="19"/>
      <c r="G24" s="19"/>
      <c r="H24" s="19"/>
      <c r="I24" s="19"/>
      <c r="J24" s="8"/>
    </row>
    <row r="25" spans="2:11" x14ac:dyDescent="0.25">
      <c r="B25" s="8"/>
      <c r="C25" s="8"/>
      <c r="D25" s="8"/>
      <c r="E25" s="8"/>
      <c r="F25" s="8"/>
      <c r="G25" s="8"/>
      <c r="H25" s="8"/>
      <c r="I25" s="8"/>
      <c r="J25" s="8"/>
    </row>
    <row r="26" spans="2:11" x14ac:dyDescent="0.25">
      <c r="B26" s="8"/>
      <c r="C26" s="19"/>
      <c r="D26" s="8"/>
      <c r="E26" s="8"/>
      <c r="F26" s="8"/>
      <c r="G26" s="8"/>
      <c r="H26" s="8"/>
      <c r="I26" s="8"/>
      <c r="J26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2021-02-09T10:51:09Z</cp:lastPrinted>
  <dcterms:created xsi:type="dcterms:W3CDTF">2018-09-28T13:58:28Z</dcterms:created>
  <dcterms:modified xsi:type="dcterms:W3CDTF">2021-02-16T13:49:51Z</dcterms:modified>
</cp:coreProperties>
</file>